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3FC5506B-45E8-4954-8132-9DA6AB86952F}" xr6:coauthVersionLast="46" xr6:coauthVersionMax="46" xr10:uidLastSave="{00000000-0000-0000-0000-000000000000}"/>
  <bookViews>
    <workbookView xWindow="0" yWindow="90" windowWidth="19200" windowHeight="10710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1" l="1"/>
  <c r="L6" i="1" l="1"/>
  <c r="I39" i="1"/>
  <c r="I40" i="1"/>
  <c r="I41" i="1"/>
  <c r="I42" i="1"/>
  <c r="I43" i="1"/>
  <c r="I44" i="1"/>
  <c r="I45" i="1"/>
  <c r="I46" i="1"/>
  <c r="I47" i="1"/>
  <c r="I48" i="1"/>
  <c r="I49" i="1"/>
  <c r="I38" i="1"/>
  <c r="I23" i="1"/>
  <c r="I24" i="1"/>
  <c r="I25" i="1"/>
  <c r="I22" i="1"/>
  <c r="D5" i="2"/>
  <c r="H3" i="2" s="1"/>
  <c r="C5" i="2"/>
  <c r="J18" i="1"/>
  <c r="I17" i="1"/>
  <c r="I18" i="1"/>
  <c r="I19" i="1"/>
  <c r="I16" i="1"/>
  <c r="I15" i="1"/>
  <c r="I14" i="1"/>
  <c r="J4" i="2"/>
  <c r="D8" i="2"/>
  <c r="C8" i="2"/>
  <c r="G6" i="2" s="1"/>
  <c r="I35" i="1"/>
  <c r="I36" i="1"/>
  <c r="I37" i="1"/>
  <c r="I34" i="1"/>
  <c r="I33" i="1"/>
  <c r="I32" i="1"/>
  <c r="H5" i="2"/>
  <c r="G5" i="2"/>
  <c r="G3" i="2"/>
  <c r="D7" i="2"/>
  <c r="C7" i="2"/>
  <c r="D4" i="2"/>
  <c r="D3" i="2"/>
  <c r="C4" i="2"/>
  <c r="C3" i="2"/>
  <c r="H6" i="2" l="1"/>
  <c r="I12" i="1"/>
  <c r="I13" i="1"/>
  <c r="J2" i="1"/>
  <c r="I27" i="1"/>
  <c r="I29" i="1"/>
  <c r="I30" i="1"/>
  <c r="I31" i="1"/>
  <c r="J31" i="1" s="1"/>
  <c r="I28" i="1"/>
  <c r="I26" i="1"/>
  <c r="I3" i="1"/>
  <c r="I5" i="1"/>
  <c r="I6" i="1"/>
  <c r="I7" i="1"/>
  <c r="I8" i="1"/>
  <c r="I9" i="1"/>
  <c r="I10" i="1"/>
  <c r="I11" i="1"/>
  <c r="I4" i="1"/>
  <c r="I2" i="1"/>
  <c r="G49" i="1"/>
  <c r="J49" i="1" s="1"/>
  <c r="G48" i="1"/>
  <c r="J48" i="1" s="1"/>
  <c r="G47" i="1"/>
  <c r="J47" i="1" s="1"/>
  <c r="G46" i="1"/>
  <c r="J46" i="1" s="1"/>
  <c r="G45" i="1"/>
  <c r="J45" i="1" s="1"/>
  <c r="J44" i="1"/>
  <c r="G44" i="1"/>
  <c r="G43" i="1"/>
  <c r="J43" i="1" s="1"/>
  <c r="G42" i="1"/>
  <c r="J42" i="1" s="1"/>
  <c r="G26" i="1"/>
  <c r="G27" i="1"/>
  <c r="G28" i="1"/>
  <c r="G29" i="1"/>
  <c r="G30" i="1"/>
  <c r="J30" i="1"/>
  <c r="G31" i="1"/>
  <c r="G32" i="1"/>
  <c r="J32" i="1" s="1"/>
  <c r="G33" i="1"/>
  <c r="J33" i="1"/>
  <c r="G34" i="1"/>
  <c r="G35" i="1"/>
  <c r="G36" i="1"/>
  <c r="G37" i="1"/>
  <c r="G38" i="1"/>
  <c r="J38" i="1" s="1"/>
  <c r="G39" i="1"/>
  <c r="J39" i="1" s="1"/>
  <c r="G40" i="1"/>
  <c r="J40" i="1" s="1"/>
  <c r="G41" i="1"/>
  <c r="J41" i="1" s="1"/>
  <c r="C10" i="2" l="1"/>
  <c r="G8" i="2" s="1"/>
  <c r="D10" i="2"/>
  <c r="D9" i="2"/>
  <c r="C9" i="2"/>
  <c r="G7" i="2" s="1"/>
  <c r="L44" i="1"/>
  <c r="L48" i="1"/>
  <c r="K48" i="1"/>
  <c r="L46" i="1"/>
  <c r="K46" i="1"/>
  <c r="L42" i="1"/>
  <c r="K42" i="1"/>
  <c r="K44" i="1"/>
  <c r="L40" i="1"/>
  <c r="K30" i="1"/>
  <c r="L38" i="1"/>
  <c r="L32" i="1"/>
  <c r="K32" i="1"/>
  <c r="L30" i="1"/>
  <c r="K38" i="1"/>
  <c r="K40" i="1"/>
  <c r="G25" i="1"/>
  <c r="G23" i="1"/>
  <c r="G21" i="1"/>
  <c r="G19" i="1"/>
  <c r="J19" i="1" s="1"/>
  <c r="G17" i="1"/>
  <c r="G15" i="1"/>
  <c r="G13" i="1"/>
  <c r="G11" i="1"/>
  <c r="G9" i="1"/>
  <c r="G7" i="1"/>
  <c r="G5" i="1"/>
  <c r="G3" i="1"/>
  <c r="H8" i="2" l="1"/>
  <c r="H7" i="2"/>
  <c r="J5" i="2"/>
  <c r="J3" i="1"/>
  <c r="J35" i="1"/>
  <c r="J27" i="1"/>
  <c r="J29" i="1"/>
  <c r="J37" i="1"/>
  <c r="J25" i="1"/>
  <c r="G24" i="1"/>
  <c r="J23" i="1"/>
  <c r="G22" i="1"/>
  <c r="L24" i="1" l="1"/>
  <c r="J22" i="1"/>
  <c r="L22" i="1" l="1"/>
  <c r="K24" i="1"/>
  <c r="K22" i="1"/>
  <c r="J21" i="1"/>
  <c r="G20" i="1"/>
  <c r="G18" i="1"/>
  <c r="J17" i="1"/>
  <c r="G16" i="1"/>
  <c r="J15" i="1"/>
  <c r="G14" i="1"/>
  <c r="J13" i="1"/>
  <c r="G12" i="1"/>
  <c r="J11" i="1"/>
  <c r="G10" i="1"/>
  <c r="J9" i="1"/>
  <c r="G8" i="1"/>
  <c r="J7" i="1"/>
  <c r="G6" i="1"/>
  <c r="J5" i="1"/>
  <c r="G4" i="1"/>
  <c r="G2" i="1"/>
  <c r="J10" i="1" l="1"/>
  <c r="J26" i="1"/>
  <c r="J12" i="1"/>
  <c r="J34" i="1"/>
  <c r="J28" i="1"/>
  <c r="J36" i="1"/>
  <c r="J14" i="1"/>
  <c r="J6" i="1"/>
  <c r="J8" i="1"/>
  <c r="J16" i="1"/>
  <c r="J4" i="1"/>
  <c r="J20" i="1"/>
  <c r="C6" i="2" l="1"/>
  <c r="G4" i="2" s="1"/>
  <c r="D6" i="2"/>
  <c r="L26" i="1"/>
  <c r="K26" i="1"/>
  <c r="K36" i="1"/>
  <c r="L36" i="1"/>
  <c r="K28" i="1"/>
  <c r="L28" i="1"/>
  <c r="L34" i="1"/>
  <c r="K34" i="1"/>
  <c r="L14" i="1"/>
  <c r="L16" i="1"/>
  <c r="K14" i="1"/>
  <c r="K8" i="1"/>
  <c r="L8" i="1"/>
  <c r="L20" i="1"/>
  <c r="K18" i="1"/>
  <c r="K16" i="1"/>
  <c r="K20" i="1"/>
  <c r="L18" i="1"/>
  <c r="L12" i="1"/>
  <c r="K12" i="1"/>
  <c r="K6" i="1"/>
  <c r="L4" i="1"/>
  <c r="K4" i="1"/>
  <c r="L2" i="1"/>
  <c r="K2" i="1"/>
  <c r="L10" i="1"/>
  <c r="K10" i="1"/>
  <c r="H4" i="2" l="1"/>
  <c r="J3" i="2"/>
</calcChain>
</file>

<file path=xl/sharedStrings.xml><?xml version="1.0" encoding="utf-8"?>
<sst xmlns="http://schemas.openxmlformats.org/spreadsheetml/2006/main" count="96" uniqueCount="87">
  <si>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</si>
  <si>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</si>
  <si>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</si>
  <si>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</si>
  <si>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</si>
  <si>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</si>
  <si>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</si>
  <si>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</si>
  <si>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</si>
  <si>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</si>
  <si>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</si>
  <si>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</si>
  <si>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</si>
  <si>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</si>
  <si>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</si>
  <si>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</si>
  <si>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</si>
  <si>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</si>
  <si>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</si>
  <si>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</si>
  <si>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</si>
  <si>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</si>
  <si>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</si>
  <si>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</si>
  <si>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</si>
  <si>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</si>
  <si>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</si>
  <si>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</si>
  <si>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</si>
  <si>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</si>
  <si>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</si>
  <si>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</si>
  <si>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</si>
  <si>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</si>
  <si>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</si>
  <si>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</si>
  <si>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</si>
  <si>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</si>
  <si>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</si>
  <si>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</si>
  <si>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</si>
  <si>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</si>
  <si>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</si>
  <si>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</si>
  <si>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</si>
  <si>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</si>
  <si>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</si>
  <si>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</si>
  <si>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19A</t>
  </si>
  <si>
    <t>19B</t>
  </si>
  <si>
    <t>20A</t>
  </si>
  <si>
    <t>20B</t>
  </si>
  <si>
    <t>Tube numbers</t>
  </si>
  <si>
    <t>21A</t>
  </si>
  <si>
    <t>21B</t>
  </si>
  <si>
    <t>22A</t>
  </si>
  <si>
    <t>22B</t>
  </si>
  <si>
    <t>23A</t>
  </si>
  <si>
    <t>23B</t>
  </si>
  <si>
    <t>24A</t>
  </si>
  <si>
    <t>24B</t>
  </si>
  <si>
    <t>1 to 3</t>
  </si>
  <si>
    <t>4to 6</t>
  </si>
  <si>
    <t>7 to 9</t>
  </si>
  <si>
    <t>10 to 12</t>
  </si>
  <si>
    <t>13 to 15</t>
  </si>
  <si>
    <t>16 to 18</t>
  </si>
  <si>
    <t>19 to 21</t>
  </si>
  <si>
    <t>22 to 24</t>
  </si>
  <si>
    <t>tul4 control LVS</t>
  </si>
  <si>
    <t>tul4 control drpsU2</t>
  </si>
  <si>
    <t>Standard error</t>
  </si>
  <si>
    <t xml:space="preserve">LVS long UTR </t>
  </si>
  <si>
    <t>drpsU2 long UTR</t>
  </si>
  <si>
    <t xml:space="preserve">LVS short UTR </t>
  </si>
  <si>
    <t>drpsU2 short UTR</t>
  </si>
  <si>
    <t>LVS -10 mutant</t>
  </si>
  <si>
    <t>drpsU2 -10 mutant</t>
  </si>
  <si>
    <t>pdpA:tul4 Ratio</t>
  </si>
  <si>
    <t>LVS:drpsU2</t>
  </si>
  <si>
    <t>long UTR</t>
  </si>
  <si>
    <t>short UTR</t>
  </si>
  <si>
    <t>-10 mutant</t>
  </si>
  <si>
    <t>The ones I've tested before are very similar to previously, but about 15-20 miller units less than last time</t>
  </si>
  <si>
    <t>Wild-Type</t>
  </si>
  <si>
    <t>DrpsU2</t>
  </si>
  <si>
    <t>Normalized β-Galactosidase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</si>
</sst>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h:mm;@"/>
    <numFmt numFmtId="167" formatCode="h:mm:ss;@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0" fontId="5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0" fontId="0" fillId="0" borderId="4" xfId="0" applyBorder="1"/>
    <xf numFmtId="11" fontId="0" fillId="0" borderId="0" xfId="0" applyNumberForma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" fontId="0" fillId="0" borderId="0" xfId="0" applyNumberFormat="1"/>
    <xf numFmtId="0" fontId="1" fillId="0" borderId="0" xfId="0" applyFont="1"/>
    <xf numFmtId="165" fontId="0" fillId="0" borderId="0" xfId="0" applyNumberFormat="1"/>
    <xf numFmtId="0" fontId="2" fillId="0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0" fontId="0" fillId="0" borderId="0" xfId="0" quotePrefix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Chart'!$D$3:$D$12</c:f>
                <c:numCache>
                  <c:formatCode>General</c:formatCode>
                  <c:ptCount val="10"/>
                  <c:pt idx="0">
                    <c:v>59.324674102428013</c:v>
                  </c:pt>
                  <c:pt idx="1">
                    <c:v>38.89977156090864</c:v>
                  </c:pt>
                  <c:pt idx="2">
                    <c:v>1.7593917595398127</c:v>
                  </c:pt>
                  <c:pt idx="3">
                    <c:v>4.846506022408434</c:v>
                  </c:pt>
                  <c:pt idx="4">
                    <c:v>4.7027514157139354</c:v>
                  </c:pt>
                  <c:pt idx="5">
                    <c:v>3.1236894642576067</c:v>
                  </c:pt>
                  <c:pt idx="6">
                    <c:v>0.26006172318660531</c:v>
                  </c:pt>
                  <c:pt idx="7">
                    <c:v>0.47706741908182576</c:v>
                  </c:pt>
                </c:numCache>
              </c:numRef>
            </c:plus>
            <c:minus>
              <c:numRef>
                <c:f>'Data for Chart'!$D$3:$D$12</c:f>
                <c:numCache>
                  <c:formatCode>General</c:formatCode>
                  <c:ptCount val="10"/>
                  <c:pt idx="0">
                    <c:v>59.324674102428013</c:v>
                  </c:pt>
                  <c:pt idx="1">
                    <c:v>38.89977156090864</c:v>
                  </c:pt>
                  <c:pt idx="2">
                    <c:v>1.7593917595398127</c:v>
                  </c:pt>
                  <c:pt idx="3">
                    <c:v>4.846506022408434</c:v>
                  </c:pt>
                  <c:pt idx="4">
                    <c:v>4.7027514157139354</c:v>
                  </c:pt>
                  <c:pt idx="5">
                    <c:v>3.1236894642576067</c:v>
                  </c:pt>
                  <c:pt idx="6">
                    <c:v>0.26006172318660531</c:v>
                  </c:pt>
                  <c:pt idx="7">
                    <c:v>0.47706741908182576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Chart'!$B$3:$B$12</c:f>
              <c:strCache>
                <c:ptCount val="8"/>
                <c:pt idx="0">
                  <c:v>tul4 control LVS</c:v>
                </c:pt>
                <c:pt idx="1">
                  <c:v>tul4 control drpsU2</c:v>
                </c:pt>
                <c:pt idx="2">
                  <c:v>LVS long UTR </c:v>
                </c:pt>
                <c:pt idx="3">
                  <c:v>drpsU2 long UTR</c:v>
                </c:pt>
                <c:pt idx="4">
                  <c:v>LVS short UTR </c:v>
                </c:pt>
                <c:pt idx="5">
                  <c:v>drpsU2 short UTR</c:v>
                </c:pt>
                <c:pt idx="6">
                  <c:v>LVS -10 mutant</c:v>
                </c:pt>
                <c:pt idx="7">
                  <c:v>drpsU2 -10 mutant</c:v>
                </c:pt>
              </c:strCache>
            </c:strRef>
          </c:cat>
          <c:val>
            <c:numRef>
              <c:f>'Data for Chart'!$C$3:$C$12</c:f>
              <c:numCache>
                <c:formatCode>0.0</c:formatCode>
                <c:ptCount val="10"/>
                <c:pt idx="0">
                  <c:v>3339.104695917666</c:v>
                </c:pt>
                <c:pt idx="1">
                  <c:v>3503.3657727172272</c:v>
                </c:pt>
                <c:pt idx="2">
                  <c:v>120.369709404978</c:v>
                </c:pt>
                <c:pt idx="3">
                  <c:v>58.688283108835002</c:v>
                </c:pt>
                <c:pt idx="4">
                  <c:v>287.44245166643265</c:v>
                </c:pt>
                <c:pt idx="5">
                  <c:v>160.30525798129617</c:v>
                </c:pt>
                <c:pt idx="6">
                  <c:v>1.2104302967108305</c:v>
                </c:pt>
                <c:pt idx="7">
                  <c:v>1.7573498690083253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pdpA:tul4 Miller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pdpA:tul4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Chart'!$H$3:$H$8</c:f>
                <c:numCache>
                  <c:formatCode>General</c:formatCode>
                  <c:ptCount val="6"/>
                  <c:pt idx="0">
                    <c:v>8.2934858027830765E-4</c:v>
                  </c:pt>
                  <c:pt idx="1">
                    <c:v>1.3958346040599085E-3</c:v>
                  </c:pt>
                  <c:pt idx="2">
                    <c:v>2.0791039327344931E-3</c:v>
                  </c:pt>
                  <c:pt idx="3">
                    <c:v>1.0262217648348848E-3</c:v>
                  </c:pt>
                  <c:pt idx="4">
                    <c:v>7.8149504130843285E-5</c:v>
                  </c:pt>
                  <c:pt idx="5">
                    <c:v>1.3628788303265217E-4</c:v>
                  </c:pt>
                </c:numCache>
              </c:numRef>
            </c:plus>
            <c:minus>
              <c:numRef>
                <c:f>'Data for Chart'!$H$3:$H$8</c:f>
                <c:numCache>
                  <c:formatCode>General</c:formatCode>
                  <c:ptCount val="6"/>
                  <c:pt idx="0">
                    <c:v>8.2934858027830765E-4</c:v>
                  </c:pt>
                  <c:pt idx="1">
                    <c:v>1.3958346040599085E-3</c:v>
                  </c:pt>
                  <c:pt idx="2">
                    <c:v>2.0791039327344931E-3</c:v>
                  </c:pt>
                  <c:pt idx="3">
                    <c:v>1.0262217648348848E-3</c:v>
                  </c:pt>
                  <c:pt idx="4">
                    <c:v>7.8149504130843285E-5</c:v>
                  </c:pt>
                  <c:pt idx="5">
                    <c:v>1.3628788303265217E-4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Chart'!$F$3:$F$8</c:f>
              <c:strCache>
                <c:ptCount val="6"/>
                <c:pt idx="0">
                  <c:v>LVS long UTR </c:v>
                </c:pt>
                <c:pt idx="1">
                  <c:v>drpsU2 long UTR</c:v>
                </c:pt>
                <c:pt idx="2">
                  <c:v>LVS short UTR </c:v>
                </c:pt>
                <c:pt idx="3">
                  <c:v>drpsU2 short UTR</c:v>
                </c:pt>
                <c:pt idx="4">
                  <c:v>LVS -10 mutant</c:v>
                </c:pt>
                <c:pt idx="5">
                  <c:v>drpsU2 -10 mutant</c:v>
                </c:pt>
              </c:strCache>
            </c:strRef>
          </c:cat>
          <c:val>
            <c:numRef>
              <c:f>'Data for Chart'!$G$3:$G$8</c:f>
              <c:numCache>
                <c:formatCode>General</c:formatCode>
                <c:ptCount val="6"/>
                <c:pt idx="0">
                  <c:v>3.6048498135485239E-2</c:v>
                </c:pt>
                <c:pt idx="1">
                  <c:v>1.6751971365900536E-2</c:v>
                </c:pt>
                <c:pt idx="2">
                  <c:v>8.6083689444615197E-2</c:v>
                </c:pt>
                <c:pt idx="3">
                  <c:v>4.5757499610713681E-2</c:v>
                </c:pt>
                <c:pt idx="4">
                  <c:v>3.6250145082024007E-4</c:v>
                </c:pt>
                <c:pt idx="5">
                  <c:v>5.0161758235290298E-4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LVS:drpsU2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Chart'!$J$2</c:f>
              <c:strCache>
                <c:ptCount val="1"/>
                <c:pt idx="0">
                  <c:v>LVS:drpsU2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Chart'!$H$3:$H$8</c:f>
                <c:numCache>
                  <c:formatCode>General</c:formatCode>
                  <c:ptCount val="6"/>
                  <c:pt idx="0">
                    <c:v>8.2934858027830765E-4</c:v>
                  </c:pt>
                  <c:pt idx="1">
                    <c:v>1.3958346040599085E-3</c:v>
                  </c:pt>
                  <c:pt idx="2">
                    <c:v>2.0791039327344931E-3</c:v>
                  </c:pt>
                  <c:pt idx="3">
                    <c:v>1.0262217648348848E-3</c:v>
                  </c:pt>
                  <c:pt idx="4">
                    <c:v>7.8149504130843285E-5</c:v>
                  </c:pt>
                  <c:pt idx="5">
                    <c:v>1.3628788303265217E-4</c:v>
                  </c:pt>
                </c:numCache>
              </c:numRef>
            </c:plus>
            <c:minus>
              <c:numRef>
                <c:f>'Data for Chart'!$H$3:$H$8</c:f>
                <c:numCache>
                  <c:formatCode>General</c:formatCode>
                  <c:ptCount val="6"/>
                  <c:pt idx="0">
                    <c:v>8.2934858027830765E-4</c:v>
                  </c:pt>
                  <c:pt idx="1">
                    <c:v>1.3958346040599085E-3</c:v>
                  </c:pt>
                  <c:pt idx="2">
                    <c:v>2.0791039327344931E-3</c:v>
                  </c:pt>
                  <c:pt idx="3">
                    <c:v>1.0262217648348848E-3</c:v>
                  </c:pt>
                  <c:pt idx="4">
                    <c:v>7.8149504130843285E-5</c:v>
                  </c:pt>
                  <c:pt idx="5">
                    <c:v>1.3628788303265217E-4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Chart'!$I$3:$I$5</c:f>
              <c:strCache>
                <c:ptCount val="3"/>
                <c:pt idx="0">
                  <c:v>long UTR</c:v>
                </c:pt>
                <c:pt idx="1">
                  <c:v>short UTR</c:v>
                </c:pt>
                <c:pt idx="2">
                  <c:v>-10 mutant</c:v>
                </c:pt>
              </c:strCache>
            </c:strRef>
          </c:cat>
          <c:val>
            <c:numRef>
              <c:f>'Data for Chart'!$J$3:$J$5</c:f>
              <c:numCache>
                <c:formatCode>General</c:formatCode>
                <c:ptCount val="3"/>
                <c:pt idx="0">
                  <c:v>2.1518958782883151</c:v>
                </c:pt>
                <c:pt idx="1">
                  <c:v>1.8813023040371621</c:v>
                </c:pt>
                <c:pt idx="2">
                  <c:v>0.72266496146303227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51-654F-8674-7285F634E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Chart'!$N$2</c:f>
              <c:strCache>
                <c:ptCount val="1"/>
                <c:pt idx="0">
                  <c:v>Normalized β-Galactosidase Activity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Chart'!$O$3:$O$4</c:f>
                <c:numCache>
                  <c:formatCode>General</c:formatCode>
                  <c:ptCount val="2"/>
                  <c:pt idx="0">
                    <c:v>2.0791039327344931E-3</c:v>
                  </c:pt>
                  <c:pt idx="1">
                    <c:v>1.0262217648348848E-3</c:v>
                  </c:pt>
                </c:numCache>
              </c:numRef>
            </c:plus>
            <c:minus>
              <c:numRef>
                <c:f>'Data for Chart'!$O$3:$O$4</c:f>
                <c:numCache>
                  <c:formatCode>General</c:formatCode>
                  <c:ptCount val="2"/>
                  <c:pt idx="0">
                    <c:v>2.0791039327344931E-3</c:v>
                  </c:pt>
                  <c:pt idx="1">
                    <c:v>1.0262217648348848E-3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Chart'!$M$3:$M$4</c:f>
              <c:strCache>
                <c:ptCount val="2"/>
                <c:pt idx="0">
                  <c:v>Wild-Type</c:v>
                </c:pt>
                <c:pt idx="1">
                  <c:v>DrpsU2</c:v>
                </c:pt>
              </c:strCache>
            </c:strRef>
          </c:cat>
          <c:val>
            <c:numRef>
              <c:f>'Data for Chart'!$N$3:$N$4</c:f>
              <c:numCache>
                <c:formatCode>General</c:formatCode>
                <c:ptCount val="2"/>
                <c:pt idx="0">
                  <c:v>8.6083689444615197E-2</c:v>
                </c:pt>
                <c:pt idx="1">
                  <c:v>4.5757499610713681E-2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37-4C2E-A5A0-55E992E24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2229328"/>
        <c:axId val="502244304"/>
      </c:barChart>
      <c:catAx>
        <c:axId val="50222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244304"/>
        <c:crosses val="autoZero"/>
        <c:auto val="1"/>
        <c:lblAlgn val="ctr"/>
        <c:lblOffset val="100"/>
        <c:noMultiLvlLbl val="0"/>
      </c:catAx>
      <c:valAx>
        <c:axId val="50224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</a:t>
                </a:r>
                <a:r>
                  <a:rPr lang="el-GR"/>
                  <a:t>β-</a:t>
                </a:r>
                <a:r>
                  <a:rPr lang="en-US"/>
                  <a:t>Galactosidase Activity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229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14</xdr:row>
      <xdr:rowOff>146050</xdr:rowOff>
    </xdr:from>
    <xdr:to>
      <xdr:col>6</xdr:col>
      <xdr:colOff>241300</xdr:colOff>
      <xdr:row>33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774700</xdr:colOff>
      <xdr:row>17</xdr:row>
      <xdr:rowOff>139700</xdr:rowOff>
    </xdr:from>
    <xdr:to>
      <xdr:col>19</xdr:col>
      <xdr:colOff>469900</xdr:colOff>
      <xdr:row>31</xdr:row>
      <xdr:rowOff>127000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F71346-E283-4C4D-94F1-A144030A33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527050</xdr:colOff>
      <xdr:row>3</xdr:row>
      <xdr:rowOff>146050</xdr:rowOff>
    </xdr:from>
    <xdr:to>
      <xdr:col>13</xdr:col>
      <xdr:colOff>222250</xdr:colOff>
      <xdr:row>17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402A8C-F398-4FFA-AD73-4849E5F49B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O49"/>
  <sheetViews>
    <sheetView topLeftCell="A5" zoomScale="90" zoomScaleNormal="90" workbookViewId="0">
      <selection activeCell="N35" sqref="N35"/>
    </sheetView>
  </sheetViews>
  <sheetFormatPr defaultColWidth="10.6640625" defaultRowHeight="15.5" x14ac:dyDescent="0.35"/>
  <cols>
    <col min="2" max="2" width="19.33203125" bestFit="1" customWidth="1"/>
    <col min="15" max="15" width="12" customWidth="1"/>
  </cols>
  <sheetData>
    <row r="1" spans="1:15" ht="31.5" thickBot="1" x14ac:dyDescent="0.4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5" ht="18" customHeight="1" x14ac:dyDescent="0.35">
      <c r="A2" s="1">
        <v>1</v>
      </c>
      <c r="B2" s="1" t="s">
        <v>12</v>
      </c>
      <c r="C2" s="2">
        <v>1.3049999999999999</v>
      </c>
      <c r="D2" s="2">
        <v>7.0000000000000001E-3</v>
      </c>
      <c r="E2" s="2">
        <v>0.33300000000000002</v>
      </c>
      <c r="F2" s="1">
        <v>5</v>
      </c>
      <c r="G2" s="2">
        <f>F2/60</f>
        <v>8.3333333333333329E-2</v>
      </c>
      <c r="H2" s="12">
        <v>0.25</v>
      </c>
      <c r="I2" s="2">
        <f>6</f>
        <v>6</v>
      </c>
      <c r="J2" s="3">
        <f>(1000* (C2-1.75 * (D2)))/(E2*0.2*(I2-G2))</f>
        <v>3280.6750412384204</v>
      </c>
      <c r="K2" s="3">
        <f>AVERAGE(J2:J3)</f>
        <v>3305.7353127775655</v>
      </c>
      <c r="L2" s="3">
        <f>STDEV(J2:J3)</f>
        <v>35.440575887411484</v>
      </c>
      <c r="O2" s="14"/>
    </row>
    <row r="3" spans="1:15" ht="18" customHeight="1" x14ac:dyDescent="0.35">
      <c r="A3" s="4">
        <v>2</v>
      </c>
      <c r="B3" s="1" t="s">
        <v>13</v>
      </c>
      <c r="C3" s="5">
        <v>1.323</v>
      </c>
      <c r="D3" s="5">
        <v>6.0000000000000001E-3</v>
      </c>
      <c r="E3" s="2">
        <v>0.33300000000000002</v>
      </c>
      <c r="F3" s="1">
        <v>5</v>
      </c>
      <c r="G3" s="2">
        <f>F3/60</f>
        <v>8.3333333333333329E-2</v>
      </c>
      <c r="H3" s="12">
        <v>0.25</v>
      </c>
      <c r="I3" s="2">
        <f>6</f>
        <v>6</v>
      </c>
      <c r="J3" s="3">
        <f>(1000* (C3-1.75 * (D3)))/(E3*0.2*(I3-G3))</f>
        <v>3330.7955843167106</v>
      </c>
      <c r="K3" s="6"/>
      <c r="L3" s="6"/>
      <c r="O3" s="5"/>
    </row>
    <row r="4" spans="1:15" ht="18" customHeight="1" x14ac:dyDescent="0.35">
      <c r="A4" s="4">
        <v>3</v>
      </c>
      <c r="B4" s="1" t="s">
        <v>14</v>
      </c>
      <c r="C4" s="5">
        <v>1.429</v>
      </c>
      <c r="D4" s="5">
        <v>1.2999999999999999E-2</v>
      </c>
      <c r="E4" s="5">
        <v>0.35</v>
      </c>
      <c r="F4" s="4">
        <v>10</v>
      </c>
      <c r="G4" s="5">
        <f t="shared" ref="G4:G20" si="0">F4/60</f>
        <v>0.16666666666666666</v>
      </c>
      <c r="H4" s="12">
        <v>0.25347222222222221</v>
      </c>
      <c r="I4" s="2">
        <f>6+G2</f>
        <v>6.083333333333333</v>
      </c>
      <c r="J4" s="3">
        <f t="shared" ref="J4:J25" si="1">(1000* (C4-1.75 * (D4)))/(E4*0.2*(I4-G4))</f>
        <v>3395.3722334004033</v>
      </c>
      <c r="K4" s="6">
        <f>AVERAGE(J4:J5)</f>
        <v>3371.8309859154938</v>
      </c>
      <c r="L4" s="6">
        <f>STDEV(J4:J5)</f>
        <v>33.292351468340513</v>
      </c>
      <c r="O4" s="5"/>
    </row>
    <row r="5" spans="1:15" ht="18" customHeight="1" x14ac:dyDescent="0.35">
      <c r="A5" s="4">
        <v>4</v>
      </c>
      <c r="B5" s="1" t="s">
        <v>15</v>
      </c>
      <c r="C5" s="5">
        <v>1.399</v>
      </c>
      <c r="D5" s="5">
        <v>7.0000000000000001E-3</v>
      </c>
      <c r="E5" s="5">
        <v>0.35</v>
      </c>
      <c r="F5" s="4">
        <v>10</v>
      </c>
      <c r="G5" s="5">
        <f t="shared" ref="G5" si="2">F5/60</f>
        <v>0.16666666666666666</v>
      </c>
      <c r="H5" s="12">
        <v>0.25347222222222221</v>
      </c>
      <c r="I5" s="2">
        <f t="shared" ref="I5:I13" si="3">6+G3</f>
        <v>6.083333333333333</v>
      </c>
      <c r="J5" s="3">
        <f t="shared" si="1"/>
        <v>3348.2897384305843</v>
      </c>
      <c r="K5" s="6"/>
      <c r="L5" s="6"/>
      <c r="O5" s="5"/>
    </row>
    <row r="6" spans="1:15" ht="18" customHeight="1" x14ac:dyDescent="0.35">
      <c r="A6" s="4">
        <v>5</v>
      </c>
      <c r="B6" s="1" t="s">
        <v>16</v>
      </c>
      <c r="C6" s="5">
        <v>1.4</v>
      </c>
      <c r="D6" s="5">
        <v>6.0000000000000001E-3</v>
      </c>
      <c r="E6" s="5">
        <v>0.34399999999999997</v>
      </c>
      <c r="F6" s="4">
        <v>15</v>
      </c>
      <c r="G6" s="5">
        <f t="shared" si="0"/>
        <v>0.25</v>
      </c>
      <c r="H6" s="12">
        <v>0.25694444444444448</v>
      </c>
      <c r="I6" s="2">
        <f t="shared" si="3"/>
        <v>6.166666666666667</v>
      </c>
      <c r="J6" s="3">
        <f t="shared" si="1"/>
        <v>3413.4457910252208</v>
      </c>
      <c r="K6" s="6">
        <f>AVERAGE(J6:J7)</f>
        <v>3339.7477890599412</v>
      </c>
      <c r="L6" s="6">
        <f>STDEV(J6:J7)</f>
        <v>104.22471389909785</v>
      </c>
      <c r="O6" s="5"/>
    </row>
    <row r="7" spans="1:15" ht="18" customHeight="1" x14ac:dyDescent="0.35">
      <c r="A7" s="4">
        <v>6</v>
      </c>
      <c r="B7" s="1" t="s">
        <v>17</v>
      </c>
      <c r="C7" s="5">
        <v>1.347</v>
      </c>
      <c r="D7" s="5">
        <v>0.01</v>
      </c>
      <c r="E7" s="5">
        <v>0.34399999999999997</v>
      </c>
      <c r="F7" s="4">
        <v>15</v>
      </c>
      <c r="G7" s="5">
        <f t="shared" ref="G7" si="4">F7/60</f>
        <v>0.25</v>
      </c>
      <c r="H7" s="12">
        <v>0.25694444444444448</v>
      </c>
      <c r="I7" s="2">
        <f t="shared" si="3"/>
        <v>6.166666666666667</v>
      </c>
      <c r="J7" s="3">
        <f t="shared" si="1"/>
        <v>3266.049787094661</v>
      </c>
      <c r="K7" s="6"/>
      <c r="L7" s="6"/>
    </row>
    <row r="8" spans="1:15" ht="18" customHeight="1" x14ac:dyDescent="0.35">
      <c r="A8" s="4">
        <v>7</v>
      </c>
      <c r="B8" s="1" t="s">
        <v>18</v>
      </c>
      <c r="C8" s="5">
        <v>1.181</v>
      </c>
      <c r="D8" s="5">
        <v>8.9999999999999993E-3</v>
      </c>
      <c r="E8" s="5">
        <v>0.28299999999999997</v>
      </c>
      <c r="F8" s="4">
        <v>20</v>
      </c>
      <c r="G8" s="5">
        <f t="shared" si="0"/>
        <v>0.33333333333333331</v>
      </c>
      <c r="H8" s="12">
        <v>0.26041666666666669</v>
      </c>
      <c r="I8" s="2">
        <f t="shared" si="3"/>
        <v>6.25</v>
      </c>
      <c r="J8" s="3">
        <f t="shared" si="1"/>
        <v>3479.5699995023151</v>
      </c>
      <c r="K8" s="6">
        <f>AVERAGE(J8:J9)</f>
        <v>3466.5057482705424</v>
      </c>
      <c r="L8" s="6">
        <f>STDEV(J8:J9)</f>
        <v>18.475641274222347</v>
      </c>
    </row>
    <row r="9" spans="1:15" ht="18" customHeight="1" x14ac:dyDescent="0.35">
      <c r="A9" s="4">
        <v>8</v>
      </c>
      <c r="B9" s="1" t="s">
        <v>19</v>
      </c>
      <c r="C9" s="5">
        <v>1.167</v>
      </c>
      <c r="D9" s="5">
        <v>6.0000000000000001E-3</v>
      </c>
      <c r="E9" s="5">
        <v>0.28299999999999997</v>
      </c>
      <c r="F9" s="4">
        <v>20</v>
      </c>
      <c r="G9" s="5">
        <f t="shared" ref="G9" si="5">F9/60</f>
        <v>0.33333333333333331</v>
      </c>
      <c r="H9" s="12">
        <v>0.26041666666666669</v>
      </c>
      <c r="I9" s="2">
        <f t="shared" si="3"/>
        <v>6.25</v>
      </c>
      <c r="J9" s="3">
        <f t="shared" si="1"/>
        <v>3453.4414970387697</v>
      </c>
      <c r="K9" s="6"/>
      <c r="L9" s="6"/>
    </row>
    <row r="10" spans="1:15" ht="18" customHeight="1" x14ac:dyDescent="0.35">
      <c r="A10" s="4">
        <v>9</v>
      </c>
      <c r="B10" s="1" t="s">
        <v>20</v>
      </c>
      <c r="C10" s="5">
        <v>1.335</v>
      </c>
      <c r="D10" s="5">
        <v>1.4E-2</v>
      </c>
      <c r="E10" s="5">
        <v>0.311</v>
      </c>
      <c r="F10" s="4">
        <v>25</v>
      </c>
      <c r="G10" s="5">
        <f t="shared" si="0"/>
        <v>0.41666666666666669</v>
      </c>
      <c r="H10" s="12">
        <v>0.2638888888888889</v>
      </c>
      <c r="I10" s="2">
        <f t="shared" si="3"/>
        <v>6.333333333333333</v>
      </c>
      <c r="J10" s="3">
        <f t="shared" si="1"/>
        <v>3560.9800280784384</v>
      </c>
      <c r="K10" s="6">
        <f>AVERAGE(J10:J11)</f>
        <v>3548.0730039400387</v>
      </c>
      <c r="L10" s="6">
        <f>STDEV(J10:J11)</f>
        <v>18.253288586401474</v>
      </c>
    </row>
    <row r="11" spans="1:15" ht="18" customHeight="1" x14ac:dyDescent="0.35">
      <c r="A11" s="4">
        <v>10</v>
      </c>
      <c r="B11" s="1" t="s">
        <v>21</v>
      </c>
      <c r="C11" s="5">
        <v>1.3149999999999999</v>
      </c>
      <c r="D11" s="5">
        <v>8.0000000000000002E-3</v>
      </c>
      <c r="E11" s="5">
        <v>0.311</v>
      </c>
      <c r="F11" s="4">
        <v>25</v>
      </c>
      <c r="G11" s="5">
        <f t="shared" ref="G11" si="6">F11/60</f>
        <v>0.41666666666666669</v>
      </c>
      <c r="H11" s="12">
        <v>0.2638888888888889</v>
      </c>
      <c r="I11" s="2">
        <f t="shared" si="3"/>
        <v>6.333333333333333</v>
      </c>
      <c r="J11" s="3">
        <f t="shared" si="1"/>
        <v>3535.1659798016394</v>
      </c>
      <c r="K11" s="6"/>
      <c r="L11" s="6"/>
    </row>
    <row r="12" spans="1:15" ht="18" customHeight="1" x14ac:dyDescent="0.35">
      <c r="A12" s="4">
        <v>11</v>
      </c>
      <c r="B12" s="1" t="s">
        <v>22</v>
      </c>
      <c r="C12" s="5">
        <v>1.1970000000000001</v>
      </c>
      <c r="D12" s="5">
        <v>7.0000000000000001E-3</v>
      </c>
      <c r="E12" s="5">
        <v>0.28599999999999998</v>
      </c>
      <c r="F12" s="4">
        <v>30</v>
      </c>
      <c r="G12" s="5">
        <f t="shared" si="0"/>
        <v>0.5</v>
      </c>
      <c r="H12" s="12">
        <v>0.2673611111111111</v>
      </c>
      <c r="I12" s="2">
        <f t="shared" si="3"/>
        <v>6.416666666666667</v>
      </c>
      <c r="J12" s="3">
        <f t="shared" si="1"/>
        <v>3500.6894513936763</v>
      </c>
      <c r="K12" s="6">
        <f>AVERAGE(J12:J13)</f>
        <v>3495.5185659411009</v>
      </c>
      <c r="L12" s="6">
        <f>STDEV(J12:J13)</f>
        <v>7.3127363365099773</v>
      </c>
    </row>
    <row r="13" spans="1:15" ht="18" customHeight="1" x14ac:dyDescent="0.35">
      <c r="A13" s="4">
        <v>12</v>
      </c>
      <c r="B13" s="1" t="s">
        <v>23</v>
      </c>
      <c r="C13" s="5">
        <v>1.19</v>
      </c>
      <c r="D13" s="5">
        <v>5.0000000000000001E-3</v>
      </c>
      <c r="E13" s="5">
        <v>0.28599999999999998</v>
      </c>
      <c r="F13" s="4">
        <v>30</v>
      </c>
      <c r="G13" s="5">
        <f t="shared" ref="G13" si="7">F13/60</f>
        <v>0.5</v>
      </c>
      <c r="H13" s="12">
        <v>0.2673611111111111</v>
      </c>
      <c r="I13" s="2">
        <f t="shared" si="3"/>
        <v>6.416666666666667</v>
      </c>
      <c r="J13" s="3">
        <f t="shared" si="1"/>
        <v>3490.3476804885254</v>
      </c>
      <c r="K13" s="6"/>
      <c r="L13" s="6"/>
    </row>
    <row r="14" spans="1:15" ht="18" customHeight="1" x14ac:dyDescent="0.35">
      <c r="A14" s="4">
        <v>13</v>
      </c>
      <c r="B14" s="1" t="s">
        <v>24</v>
      </c>
      <c r="C14" s="5">
        <v>0.61399999999999999</v>
      </c>
      <c r="D14" s="5">
        <v>0.01</v>
      </c>
      <c r="E14" s="5">
        <v>0.35499999999999998</v>
      </c>
      <c r="F14" s="4">
        <v>35</v>
      </c>
      <c r="G14" s="5">
        <f t="shared" si="0"/>
        <v>0.58333333333333337</v>
      </c>
      <c r="H14" s="22">
        <v>4.8611111111111112E-2</v>
      </c>
      <c r="I14" s="2">
        <f>70</f>
        <v>70</v>
      </c>
      <c r="J14" s="3">
        <f t="shared" si="1"/>
        <v>121.02869316740781</v>
      </c>
      <c r="K14" s="6">
        <f>AVERAGE(J14:J15)</f>
        <v>119.30405965202982</v>
      </c>
      <c r="L14" s="6">
        <f>STDEV(J14:J15)</f>
        <v>2.4390001075707284</v>
      </c>
    </row>
    <row r="15" spans="1:15" ht="18" customHeight="1" x14ac:dyDescent="0.35">
      <c r="A15" s="4">
        <v>14</v>
      </c>
      <c r="B15" s="1" t="s">
        <v>25</v>
      </c>
      <c r="C15" s="5">
        <v>0.59</v>
      </c>
      <c r="D15" s="5">
        <v>6.0000000000000001E-3</v>
      </c>
      <c r="E15" s="5">
        <v>0.35499999999999998</v>
      </c>
      <c r="F15" s="4">
        <v>35</v>
      </c>
      <c r="G15" s="5">
        <f t="shared" ref="G15" si="8">F15/60</f>
        <v>0.58333333333333337</v>
      </c>
      <c r="H15" s="22">
        <v>4.8611111111111112E-2</v>
      </c>
      <c r="I15" s="2">
        <f>70</f>
        <v>70</v>
      </c>
      <c r="J15" s="3">
        <f t="shared" si="1"/>
        <v>117.57942613665185</v>
      </c>
      <c r="K15" s="6"/>
      <c r="L15" s="6"/>
    </row>
    <row r="16" spans="1:15" ht="18" customHeight="1" x14ac:dyDescent="0.35">
      <c r="A16" s="4">
        <v>15</v>
      </c>
      <c r="B16" s="1" t="s">
        <v>26</v>
      </c>
      <c r="C16" s="5">
        <v>0.57799999999999996</v>
      </c>
      <c r="D16" s="5">
        <v>8.0000000000000002E-3</v>
      </c>
      <c r="E16" s="5">
        <v>0.33500000000000002</v>
      </c>
      <c r="F16" s="4">
        <v>40</v>
      </c>
      <c r="G16" s="5">
        <f t="shared" si="0"/>
        <v>0.66666666666666663</v>
      </c>
      <c r="H16" s="22">
        <v>4.8668981481481487E-2</v>
      </c>
      <c r="I16" s="2">
        <f>70+G2</f>
        <v>70.083333333333329</v>
      </c>
      <c r="J16" s="3">
        <f t="shared" si="1"/>
        <v>121.26641701456703</v>
      </c>
      <c r="K16" s="6">
        <f>AVERAGE(J16:J17)</f>
        <v>120.03010159287597</v>
      </c>
      <c r="L16" s="6">
        <f>STDEV(J16:J17)</f>
        <v>1.7484140367265093</v>
      </c>
    </row>
    <row r="17" spans="1:12" ht="18" customHeight="1" x14ac:dyDescent="0.35">
      <c r="A17" s="4">
        <v>16</v>
      </c>
      <c r="B17" s="1" t="s">
        <v>27</v>
      </c>
      <c r="C17" s="5">
        <v>0.56299999999999994</v>
      </c>
      <c r="D17" s="5">
        <v>6.0000000000000001E-3</v>
      </c>
      <c r="E17" s="5">
        <v>0.33500000000000002</v>
      </c>
      <c r="F17" s="4">
        <v>40</v>
      </c>
      <c r="G17" s="5">
        <f t="shared" ref="G17" si="9">F17/60</f>
        <v>0.66666666666666663</v>
      </c>
      <c r="H17" s="22">
        <v>4.8668981481481487E-2</v>
      </c>
      <c r="I17" s="2">
        <f t="shared" ref="I17:I19" si="10">70+G3</f>
        <v>70.083333333333329</v>
      </c>
      <c r="J17" s="3">
        <f t="shared" si="1"/>
        <v>118.79378617118491</v>
      </c>
      <c r="K17" s="6"/>
      <c r="L17" s="6"/>
    </row>
    <row r="18" spans="1:12" ht="18" customHeight="1" x14ac:dyDescent="0.35">
      <c r="A18" s="4">
        <v>17</v>
      </c>
      <c r="B18" s="1" t="s">
        <v>28</v>
      </c>
      <c r="C18" s="5">
        <v>0.624</v>
      </c>
      <c r="D18" s="5">
        <v>1.0999999999999999E-2</v>
      </c>
      <c r="E18" s="5">
        <v>0.35799999999999998</v>
      </c>
      <c r="F18" s="4">
        <v>45</v>
      </c>
      <c r="G18" s="5">
        <f t="shared" si="0"/>
        <v>0.75</v>
      </c>
      <c r="H18" s="22">
        <v>4.8726851851851855E-2</v>
      </c>
      <c r="I18" s="2">
        <f t="shared" si="10"/>
        <v>70.166666666666671</v>
      </c>
      <c r="J18" s="3">
        <f>(1000* (C18-1.75 * (D18)))/(E18*0.2*(I18-G18))</f>
        <v>121.67436807125084</v>
      </c>
      <c r="K18" s="6">
        <f>AVERAGE(J18:J19)</f>
        <v>121.77496697002823</v>
      </c>
      <c r="L18" s="6">
        <f>STDEV(J18:J19)</f>
        <v>0.14226832701077563</v>
      </c>
    </row>
    <row r="19" spans="1:12" ht="18" customHeight="1" x14ac:dyDescent="0.35">
      <c r="A19" s="4">
        <v>18</v>
      </c>
      <c r="B19" s="1" t="s">
        <v>29</v>
      </c>
      <c r="C19" s="5">
        <v>0.61799999999999999</v>
      </c>
      <c r="D19" s="5">
        <v>7.0000000000000001E-3</v>
      </c>
      <c r="E19" s="5">
        <v>0.35799999999999998</v>
      </c>
      <c r="F19" s="4">
        <v>45</v>
      </c>
      <c r="G19" s="5">
        <f t="shared" ref="G19" si="11">F19/60</f>
        <v>0.75</v>
      </c>
      <c r="H19" s="22">
        <v>4.8726851851851855E-2</v>
      </c>
      <c r="I19" s="2">
        <f t="shared" si="10"/>
        <v>70.166666666666671</v>
      </c>
      <c r="J19" s="3">
        <f t="shared" si="1"/>
        <v>121.87556586880561</v>
      </c>
      <c r="K19" s="6"/>
      <c r="L19" s="6"/>
    </row>
    <row r="20" spans="1:12" ht="18" customHeight="1" x14ac:dyDescent="0.35">
      <c r="A20" s="4">
        <v>19</v>
      </c>
      <c r="B20" s="1" t="s">
        <v>30</v>
      </c>
      <c r="C20" s="5">
        <v>0.48099999999999998</v>
      </c>
      <c r="D20" s="5">
        <v>8.9999999999999993E-3</v>
      </c>
      <c r="E20" s="5">
        <v>0.316</v>
      </c>
      <c r="F20" s="4">
        <v>50</v>
      </c>
      <c r="G20" s="5">
        <f t="shared" si="0"/>
        <v>0.83333333333333337</v>
      </c>
      <c r="H20" s="22">
        <v>8.3333333333333329E-2</v>
      </c>
      <c r="I20" s="2">
        <v>120</v>
      </c>
      <c r="J20" s="3">
        <f t="shared" si="1"/>
        <v>61.775250066389297</v>
      </c>
      <c r="K20" s="6">
        <f>AVERAGE(J20:J21)</f>
        <v>60.729618482783032</v>
      </c>
      <c r="L20" s="6">
        <f>STDEV(J20:J21)</f>
        <v>1.4787463667816378</v>
      </c>
    </row>
    <row r="21" spans="1:12" ht="18" customHeight="1" x14ac:dyDescent="0.35">
      <c r="A21" s="4">
        <v>20</v>
      </c>
      <c r="B21" s="1" t="s">
        <v>31</v>
      </c>
      <c r="C21" s="5">
        <v>0.46</v>
      </c>
      <c r="D21" s="5">
        <v>6.0000000000000001E-3</v>
      </c>
      <c r="E21" s="5">
        <v>0.316</v>
      </c>
      <c r="F21" s="4">
        <v>50</v>
      </c>
      <c r="G21" s="5">
        <f t="shared" ref="G21" si="12">F21/60</f>
        <v>0.83333333333333337</v>
      </c>
      <c r="H21" s="22">
        <v>8.3333333333333329E-2</v>
      </c>
      <c r="I21" s="2">
        <v>120</v>
      </c>
      <c r="J21" s="3">
        <f t="shared" si="1"/>
        <v>59.683986899176766</v>
      </c>
      <c r="K21" s="6"/>
      <c r="L21" s="6"/>
    </row>
    <row r="22" spans="1:12" ht="18" customHeight="1" x14ac:dyDescent="0.35">
      <c r="A22" s="4">
        <v>21</v>
      </c>
      <c r="B22" s="1" t="s">
        <v>32</v>
      </c>
      <c r="C22" s="2">
        <v>0.50900000000000001</v>
      </c>
      <c r="D22" s="2">
        <v>7.0000000000000001E-3</v>
      </c>
      <c r="E22" s="2">
        <v>0.32700000000000001</v>
      </c>
      <c r="F22" s="1">
        <v>55</v>
      </c>
      <c r="G22" s="2">
        <f>F22/60</f>
        <v>0.91666666666666663</v>
      </c>
      <c r="H22" s="22">
        <v>8.3391203703703717E-2</v>
      </c>
      <c r="I22" s="2">
        <f>120+G2</f>
        <v>120.08333333333333</v>
      </c>
      <c r="J22" s="3">
        <f t="shared" si="1"/>
        <v>63.739013280297691</v>
      </c>
      <c r="K22" s="3">
        <f>AVERAGE(J22:J23)</f>
        <v>62.680438827227825</v>
      </c>
      <c r="L22" s="3">
        <f>STDEV(J22:J23)</f>
        <v>1.4970503483130861</v>
      </c>
    </row>
    <row r="23" spans="1:12" ht="18" customHeight="1" x14ac:dyDescent="0.35">
      <c r="A23" s="4">
        <v>22</v>
      </c>
      <c r="B23" s="10" t="s">
        <v>33</v>
      </c>
      <c r="C23" s="5">
        <v>0.48899999999999999</v>
      </c>
      <c r="D23" s="5">
        <v>5.0000000000000001E-3</v>
      </c>
      <c r="E23" s="5">
        <v>0.32700000000000001</v>
      </c>
      <c r="F23" s="1">
        <v>55</v>
      </c>
      <c r="G23" s="2">
        <f>F23/60</f>
        <v>0.91666666666666663</v>
      </c>
      <c r="H23" s="22">
        <v>8.3391203703703717E-2</v>
      </c>
      <c r="I23" s="2">
        <f t="shared" ref="I23:I25" si="13">120+G3</f>
        <v>120.08333333333333</v>
      </c>
      <c r="J23" s="3">
        <f t="shared" si="1"/>
        <v>61.621864374157958</v>
      </c>
      <c r="K23" s="6"/>
      <c r="L23" s="6"/>
    </row>
    <row r="24" spans="1:12" ht="18" customHeight="1" x14ac:dyDescent="0.35">
      <c r="A24" s="4">
        <v>23</v>
      </c>
      <c r="B24" s="1" t="s">
        <v>34</v>
      </c>
      <c r="C24" s="5">
        <v>0.41799999999999998</v>
      </c>
      <c r="D24" s="5">
        <v>3.0000000000000001E-3</v>
      </c>
      <c r="E24" s="5">
        <v>0.32900000000000001</v>
      </c>
      <c r="F24" s="4">
        <v>60</v>
      </c>
      <c r="G24" s="5">
        <f t="shared" ref="G24" si="14">F24/60</f>
        <v>1</v>
      </c>
      <c r="H24" s="22">
        <v>8.3449074074074078E-2</v>
      </c>
      <c r="I24" s="2">
        <f t="shared" si="13"/>
        <v>120.16666666666667</v>
      </c>
      <c r="J24" s="3">
        <f>(1000* (C24-1.75 * (D24)))/(E24*0.2*(I24-G24))</f>
        <v>52.638850511190931</v>
      </c>
      <c r="K24" s="6">
        <f>AVERAGE(J24:J25)</f>
        <v>52.654792016494142</v>
      </c>
      <c r="L24" s="6">
        <f>STDEV(J24:J25)</f>
        <v>2.254469300443801E-2</v>
      </c>
    </row>
    <row r="25" spans="1:12" ht="18" customHeight="1" x14ac:dyDescent="0.35">
      <c r="A25" s="4">
        <v>24</v>
      </c>
      <c r="B25" s="1" t="s">
        <v>35</v>
      </c>
      <c r="C25" s="5">
        <v>0.42</v>
      </c>
      <c r="D25" s="5">
        <v>4.0000000000000001E-3</v>
      </c>
      <c r="E25" s="5">
        <v>0.32900000000000001</v>
      </c>
      <c r="F25" s="4">
        <v>60</v>
      </c>
      <c r="G25" s="5">
        <f t="shared" ref="G25:G41" si="15">F25/60</f>
        <v>1</v>
      </c>
      <c r="H25" s="22">
        <v>8.3449074074074078E-2</v>
      </c>
      <c r="I25" s="2">
        <f t="shared" si="13"/>
        <v>120.16666666666667</v>
      </c>
      <c r="J25" s="3">
        <f t="shared" si="1"/>
        <v>52.670733521797345</v>
      </c>
      <c r="K25" s="6"/>
      <c r="L25" s="6"/>
    </row>
    <row r="26" spans="1:12" x14ac:dyDescent="0.35">
      <c r="A26" s="4">
        <v>25</v>
      </c>
      <c r="B26" s="1" t="s">
        <v>36</v>
      </c>
      <c r="C26" s="2">
        <v>0.40899999999999997</v>
      </c>
      <c r="D26" s="2">
        <v>6.0000000000000001E-3</v>
      </c>
      <c r="E26" s="2">
        <v>0.36299999999999999</v>
      </c>
      <c r="F26" s="4">
        <v>65</v>
      </c>
      <c r="G26" s="5">
        <f t="shared" si="15"/>
        <v>1.0833333333333333</v>
      </c>
      <c r="H26" s="12">
        <v>0.83333333333333337</v>
      </c>
      <c r="I26" s="2">
        <f>20</f>
        <v>20</v>
      </c>
      <c r="J26" s="3">
        <f>(1000* (C26-1.75 * (D26)))/(E26*0.2*(I26-G26))</f>
        <v>290.1663814759529</v>
      </c>
      <c r="K26" s="3">
        <f>AVERAGE(J26:J27)</f>
        <v>286.70768558633995</v>
      </c>
      <c r="L26" s="3">
        <f>STDEV(J26:J27)</f>
        <v>4.8913346352147178</v>
      </c>
    </row>
    <row r="27" spans="1:12" x14ac:dyDescent="0.35">
      <c r="A27" s="4">
        <v>26</v>
      </c>
      <c r="B27" s="1" t="s">
        <v>37</v>
      </c>
      <c r="C27" s="5">
        <v>0.40300000000000002</v>
      </c>
      <c r="D27" s="5">
        <v>8.0000000000000002E-3</v>
      </c>
      <c r="E27" s="2">
        <v>0.36299999999999999</v>
      </c>
      <c r="F27" s="4">
        <v>65</v>
      </c>
      <c r="G27" s="5">
        <f t="shared" si="15"/>
        <v>1.0833333333333333</v>
      </c>
      <c r="H27" s="12">
        <v>0.83333333333333337</v>
      </c>
      <c r="I27" s="2">
        <f>20</f>
        <v>20</v>
      </c>
      <c r="J27" s="3">
        <f>(1000* (C27-1.75 * (D27)))/(E27*0.2*(I27-G27))</f>
        <v>283.24898969672699</v>
      </c>
      <c r="K27" s="6"/>
      <c r="L27" s="6"/>
    </row>
    <row r="28" spans="1:12" x14ac:dyDescent="0.35">
      <c r="A28" s="4">
        <v>27</v>
      </c>
      <c r="B28" s="1" t="s">
        <v>38</v>
      </c>
      <c r="C28" s="5">
        <v>0.43099999999999999</v>
      </c>
      <c r="D28" s="5">
        <v>1.0999999999999999E-2</v>
      </c>
      <c r="E28" s="5">
        <v>0.37</v>
      </c>
      <c r="F28" s="4">
        <v>70</v>
      </c>
      <c r="G28" s="5">
        <f t="shared" si="15"/>
        <v>1.1666666666666667</v>
      </c>
      <c r="H28" s="12">
        <v>0.83680555555555547</v>
      </c>
      <c r="I28" s="2">
        <f>20+G2</f>
        <v>20.083333333333332</v>
      </c>
      <c r="J28" s="3">
        <f t="shared" ref="J28:J41" si="16">(1000* (C28-1.75 * (D28)))/(E28*0.2*(I28-G28))</f>
        <v>294.14215978092636</v>
      </c>
      <c r="K28" s="6">
        <f>AVERAGE(J28:J29)</f>
        <v>289.58804619597572</v>
      </c>
      <c r="L28" s="6">
        <f>STDEV(J28:J29)</f>
        <v>6.4404891964247142</v>
      </c>
    </row>
    <row r="29" spans="1:12" x14ac:dyDescent="0.35">
      <c r="A29" s="4">
        <v>28</v>
      </c>
      <c r="B29" s="1" t="s">
        <v>39</v>
      </c>
      <c r="C29" s="5">
        <v>0.42</v>
      </c>
      <c r="D29" s="5">
        <v>1.2E-2</v>
      </c>
      <c r="E29" s="5">
        <v>0.37</v>
      </c>
      <c r="F29" s="4">
        <v>70</v>
      </c>
      <c r="G29" s="5">
        <f t="shared" si="15"/>
        <v>1.1666666666666667</v>
      </c>
      <c r="H29" s="12">
        <v>0.83680555555555547</v>
      </c>
      <c r="I29" s="2">
        <f t="shared" ref="I29:I31" si="17">20+G3</f>
        <v>20.083333333333332</v>
      </c>
      <c r="J29" s="3">
        <f t="shared" si="16"/>
        <v>285.03393261102514</v>
      </c>
      <c r="K29" s="6"/>
      <c r="L29" s="6"/>
    </row>
    <row r="30" spans="1:12" x14ac:dyDescent="0.35">
      <c r="A30" s="4">
        <v>29</v>
      </c>
      <c r="B30" s="1" t="s">
        <v>40</v>
      </c>
      <c r="C30" s="5">
        <v>0.39600000000000002</v>
      </c>
      <c r="D30" s="5">
        <v>5.0000000000000001E-3</v>
      </c>
      <c r="E30" s="5">
        <v>0.35299999999999998</v>
      </c>
      <c r="F30" s="4">
        <v>75</v>
      </c>
      <c r="G30" s="5">
        <f t="shared" si="15"/>
        <v>1.25</v>
      </c>
      <c r="H30" s="12">
        <v>0.84027777777777779</v>
      </c>
      <c r="I30" s="2">
        <f t="shared" si="17"/>
        <v>20.166666666666668</v>
      </c>
      <c r="J30" s="3">
        <f t="shared" si="16"/>
        <v>289.96268610150884</v>
      </c>
      <c r="K30" s="6">
        <f>AVERAGE(J30:J31)</f>
        <v>286.03162321698221</v>
      </c>
      <c r="L30" s="6">
        <f>STDEV(J30:J31)</f>
        <v>5.559362445839013</v>
      </c>
    </row>
    <row r="31" spans="1:12" x14ac:dyDescent="0.35">
      <c r="A31" s="4">
        <v>30</v>
      </c>
      <c r="B31" s="1" t="s">
        <v>41</v>
      </c>
      <c r="C31" s="5">
        <v>0.39600000000000002</v>
      </c>
      <c r="D31" s="5">
        <v>1.0999999999999999E-2</v>
      </c>
      <c r="E31" s="5">
        <v>0.35299999999999998</v>
      </c>
      <c r="F31" s="4">
        <v>75</v>
      </c>
      <c r="G31" s="5">
        <f t="shared" si="15"/>
        <v>1.25</v>
      </c>
      <c r="H31" s="12">
        <v>0.84027777777777779</v>
      </c>
      <c r="I31" s="2">
        <f t="shared" si="17"/>
        <v>20.166666666666668</v>
      </c>
      <c r="J31" s="3">
        <f t="shared" si="16"/>
        <v>282.10056033245564</v>
      </c>
      <c r="K31" s="6"/>
      <c r="L31" s="6"/>
    </row>
    <row r="32" spans="1:12" x14ac:dyDescent="0.35">
      <c r="A32" s="4">
        <v>31</v>
      </c>
      <c r="B32" s="1" t="s">
        <v>42</v>
      </c>
      <c r="C32" s="5">
        <v>0.38700000000000001</v>
      </c>
      <c r="D32" s="5">
        <v>0</v>
      </c>
      <c r="E32" s="5">
        <v>0.28399999999999997</v>
      </c>
      <c r="F32" s="4">
        <v>80</v>
      </c>
      <c r="G32" s="5">
        <f t="shared" si="15"/>
        <v>1.3333333333333333</v>
      </c>
      <c r="H32" s="22">
        <v>3.0555555555555555E-2</v>
      </c>
      <c r="I32" s="2">
        <f>44</f>
        <v>44</v>
      </c>
      <c r="J32" s="3">
        <f t="shared" si="16"/>
        <v>159.6886003521127</v>
      </c>
      <c r="K32" s="6">
        <f>AVERAGE(J32:J33)</f>
        <v>157.00649207746483</v>
      </c>
      <c r="L32" s="6">
        <f>STDEV(J32:J33)</f>
        <v>3.793073897760145</v>
      </c>
    </row>
    <row r="33" spans="1:12" x14ac:dyDescent="0.35">
      <c r="A33" s="4">
        <v>32</v>
      </c>
      <c r="B33" s="1" t="s">
        <v>43</v>
      </c>
      <c r="C33" s="5">
        <v>0.38100000000000001</v>
      </c>
      <c r="D33" s="5">
        <v>4.0000000000000001E-3</v>
      </c>
      <c r="E33" s="5">
        <v>0.28399999999999997</v>
      </c>
      <c r="F33" s="4">
        <v>80</v>
      </c>
      <c r="G33" s="5">
        <f t="shared" si="15"/>
        <v>1.3333333333333333</v>
      </c>
      <c r="H33" s="22">
        <v>3.0555555555555555E-2</v>
      </c>
      <c r="I33" s="2">
        <f>44</f>
        <v>44</v>
      </c>
      <c r="J33" s="3">
        <f t="shared" si="16"/>
        <v>154.32438380281693</v>
      </c>
      <c r="K33" s="6"/>
      <c r="L33" s="6"/>
    </row>
    <row r="34" spans="1:12" x14ac:dyDescent="0.35">
      <c r="A34" s="4">
        <v>33</v>
      </c>
      <c r="B34" s="1" t="s">
        <v>44</v>
      </c>
      <c r="C34" s="5">
        <v>0.435</v>
      </c>
      <c r="D34" s="5">
        <v>4.0000000000000001E-3</v>
      </c>
      <c r="E34" s="5">
        <v>0.308</v>
      </c>
      <c r="F34" s="4">
        <v>85</v>
      </c>
      <c r="G34" s="5">
        <f t="shared" si="15"/>
        <v>1.4166666666666667</v>
      </c>
      <c r="H34" s="22">
        <v>3.0613425925925929E-2</v>
      </c>
      <c r="I34" s="2">
        <f>44+G2</f>
        <v>44.083333333333336</v>
      </c>
      <c r="J34" s="3">
        <f t="shared" si="16"/>
        <v>162.84496753246751</v>
      </c>
      <c r="K34" s="6">
        <f>AVERAGE(J34:J35)</f>
        <v>162.13156960227269</v>
      </c>
      <c r="L34" s="6">
        <f>STDEV(J34:J35)</f>
        <v>1.0088970282503831</v>
      </c>
    </row>
    <row r="35" spans="1:12" x14ac:dyDescent="0.35">
      <c r="A35" s="4">
        <v>34</v>
      </c>
      <c r="B35" s="1" t="s">
        <v>45</v>
      </c>
      <c r="C35" s="5">
        <v>0.42599999999999999</v>
      </c>
      <c r="D35" s="5">
        <v>1E-3</v>
      </c>
      <c r="E35" s="5">
        <v>0.308</v>
      </c>
      <c r="F35" s="4">
        <v>85</v>
      </c>
      <c r="G35" s="5">
        <f t="shared" si="15"/>
        <v>1.4166666666666667</v>
      </c>
      <c r="H35" s="22">
        <v>3.0613425925925929E-2</v>
      </c>
      <c r="I35" s="2">
        <f t="shared" ref="I35:I37" si="18">44+G3</f>
        <v>44.083333333333336</v>
      </c>
      <c r="J35" s="3">
        <f t="shared" si="16"/>
        <v>161.4181716720779</v>
      </c>
      <c r="K35" s="6"/>
      <c r="L35" s="6"/>
    </row>
    <row r="36" spans="1:12" x14ac:dyDescent="0.35">
      <c r="A36" s="4">
        <v>35</v>
      </c>
      <c r="B36" s="1" t="s">
        <v>46</v>
      </c>
      <c r="C36" s="5">
        <v>0.441</v>
      </c>
      <c r="D36" s="5">
        <v>2E-3</v>
      </c>
      <c r="E36" s="5">
        <v>0.318</v>
      </c>
      <c r="F36" s="4">
        <v>90</v>
      </c>
      <c r="G36" s="5">
        <f t="shared" si="15"/>
        <v>1.5</v>
      </c>
      <c r="H36" s="22">
        <v>3.0671296296296294E-2</v>
      </c>
      <c r="I36" s="2">
        <f t="shared" si="18"/>
        <v>44.166666666666664</v>
      </c>
      <c r="J36" s="3">
        <f t="shared" si="16"/>
        <v>161.22494103773585</v>
      </c>
      <c r="K36" s="6">
        <f>AVERAGE(J36:J37)</f>
        <v>161.77771226415092</v>
      </c>
      <c r="L36" s="6">
        <f>STDEV(J36:J37)</f>
        <v>0.78173656528582802</v>
      </c>
    </row>
    <row r="37" spans="1:12" x14ac:dyDescent="0.35">
      <c r="A37" s="4">
        <v>36</v>
      </c>
      <c r="B37" s="1" t="s">
        <v>47</v>
      </c>
      <c r="C37" s="5">
        <v>0.44400000000000001</v>
      </c>
      <c r="D37" s="5">
        <v>2E-3</v>
      </c>
      <c r="E37" s="5">
        <v>0.318</v>
      </c>
      <c r="F37" s="4">
        <v>90</v>
      </c>
      <c r="G37" s="5">
        <f t="shared" si="15"/>
        <v>1.5</v>
      </c>
      <c r="H37" s="22">
        <v>3.0671296296296294E-2</v>
      </c>
      <c r="I37" s="2">
        <f t="shared" si="18"/>
        <v>44.166666666666664</v>
      </c>
      <c r="J37" s="3">
        <f t="shared" si="16"/>
        <v>162.33048349056602</v>
      </c>
      <c r="K37" s="6"/>
      <c r="L37" s="6"/>
    </row>
    <row r="38" spans="1:12" x14ac:dyDescent="0.35">
      <c r="A38" s="4">
        <v>37</v>
      </c>
      <c r="B38" s="1" t="s">
        <v>48</v>
      </c>
      <c r="C38" s="5">
        <v>1.7000000000000001E-2</v>
      </c>
      <c r="D38" s="5">
        <v>2E-3</v>
      </c>
      <c r="E38" s="5">
        <v>0.35899999999999999</v>
      </c>
      <c r="F38" s="4">
        <v>110</v>
      </c>
      <c r="G38" s="5">
        <f t="shared" si="15"/>
        <v>1.8333333333333333</v>
      </c>
      <c r="H38" s="22">
        <v>8.3506944444444453E-2</v>
      </c>
      <c r="I38" s="2">
        <f>120+G6</f>
        <v>120.25</v>
      </c>
      <c r="J38" s="3">
        <f t="shared" si="16"/>
        <v>1.5878025400920142</v>
      </c>
      <c r="K38" s="6">
        <f>AVERAGE(J38:J39)</f>
        <v>1.4407837863797905</v>
      </c>
      <c r="L38" s="6">
        <f>STDEV(J38:J39)</f>
        <v>0.20791591542301524</v>
      </c>
    </row>
    <row r="39" spans="1:12" x14ac:dyDescent="0.35">
      <c r="A39" s="4">
        <v>38</v>
      </c>
      <c r="B39" s="10" t="s">
        <v>49</v>
      </c>
      <c r="C39" s="5">
        <v>1.7999999999999999E-2</v>
      </c>
      <c r="D39" s="5">
        <v>4.0000000000000001E-3</v>
      </c>
      <c r="E39" s="5">
        <v>0.35899999999999999</v>
      </c>
      <c r="F39" s="4">
        <v>110</v>
      </c>
      <c r="G39" s="5">
        <f t="shared" si="15"/>
        <v>1.8333333333333333</v>
      </c>
      <c r="H39" s="22">
        <v>8.3506944444444453E-2</v>
      </c>
      <c r="I39" s="2">
        <f t="shared" ref="I39:I49" si="19">120+G7</f>
        <v>120.25</v>
      </c>
      <c r="J39" s="3">
        <f t="shared" si="16"/>
        <v>1.2937650326675669</v>
      </c>
      <c r="K39" s="6"/>
      <c r="L39" s="6"/>
    </row>
    <row r="40" spans="1:12" x14ac:dyDescent="0.35">
      <c r="A40" s="4">
        <v>39</v>
      </c>
      <c r="B40" s="1" t="s">
        <v>50</v>
      </c>
      <c r="C40" s="5">
        <v>2.3E-2</v>
      </c>
      <c r="D40" s="5">
        <v>7.0000000000000001E-3</v>
      </c>
      <c r="E40" s="5">
        <v>0.36599999999999999</v>
      </c>
      <c r="F40" s="4">
        <v>115</v>
      </c>
      <c r="G40" s="5">
        <f t="shared" si="15"/>
        <v>1.9166666666666667</v>
      </c>
      <c r="H40" s="22">
        <v>8.3564814814814814E-2</v>
      </c>
      <c r="I40" s="2">
        <f t="shared" si="19"/>
        <v>120.33333333333333</v>
      </c>
      <c r="J40" s="3">
        <f t="shared" si="16"/>
        <v>1.2401795087735492</v>
      </c>
      <c r="K40" s="6">
        <f>AVERAGE(J40:J41)</f>
        <v>1.2401795087735492</v>
      </c>
      <c r="L40" s="6">
        <f>STDEV(J40:J41)</f>
        <v>0</v>
      </c>
    </row>
    <row r="41" spans="1:12" x14ac:dyDescent="0.35">
      <c r="A41" s="4">
        <v>40</v>
      </c>
      <c r="B41" s="1" t="s">
        <v>51</v>
      </c>
      <c r="C41" s="5">
        <v>1.6E-2</v>
      </c>
      <c r="D41" s="5">
        <v>3.0000000000000001E-3</v>
      </c>
      <c r="E41" s="5">
        <v>0.36599999999999999</v>
      </c>
      <c r="F41" s="4">
        <v>115</v>
      </c>
      <c r="G41" s="5">
        <f t="shared" si="15"/>
        <v>1.9166666666666667</v>
      </c>
      <c r="H41" s="22">
        <v>8.3564814814814814E-2</v>
      </c>
      <c r="I41" s="2">
        <f t="shared" si="19"/>
        <v>120.33333333333333</v>
      </c>
      <c r="J41" s="3">
        <f t="shared" si="16"/>
        <v>1.2401795087735492</v>
      </c>
      <c r="K41" s="6"/>
      <c r="L41" s="6"/>
    </row>
    <row r="42" spans="1:12" x14ac:dyDescent="0.35">
      <c r="A42" s="4">
        <v>41</v>
      </c>
      <c r="B42" s="20" t="s">
        <v>53</v>
      </c>
      <c r="C42" s="5">
        <v>0.02</v>
      </c>
      <c r="D42" s="5">
        <v>6.0000000000000001E-3</v>
      </c>
      <c r="E42" s="5">
        <v>0.36099999999999999</v>
      </c>
      <c r="F42" s="4">
        <v>120</v>
      </c>
      <c r="G42" s="5">
        <f t="shared" ref="G42:G49" si="20">F42/60</f>
        <v>2</v>
      </c>
      <c r="H42" s="22">
        <v>8.3622685185185189E-2</v>
      </c>
      <c r="I42" s="2">
        <f t="shared" si="19"/>
        <v>120.41666666666667</v>
      </c>
      <c r="J42" s="3">
        <f t="shared" ref="J42:J49" si="21">(1000* (C42-1.75 * (D42)))/(E42*0.2*(I42-G42))</f>
        <v>1.1111522648986998</v>
      </c>
      <c r="K42" s="6">
        <f>AVERAGE(J42:J43)</f>
        <v>0.9503275949791512</v>
      </c>
      <c r="L42" s="6">
        <f>STDEV(J42:J43)</f>
        <v>0.22744042936440156</v>
      </c>
    </row>
    <row r="43" spans="1:12" x14ac:dyDescent="0.35">
      <c r="A43" s="4">
        <v>42</v>
      </c>
      <c r="B43" s="20" t="s">
        <v>54</v>
      </c>
      <c r="C43" s="5">
        <v>1.2E-2</v>
      </c>
      <c r="D43" s="5">
        <v>3.0000000000000001E-3</v>
      </c>
      <c r="E43" s="5">
        <v>0.36099999999999999</v>
      </c>
      <c r="F43" s="4">
        <v>120</v>
      </c>
      <c r="G43" s="5">
        <f t="shared" si="20"/>
        <v>2</v>
      </c>
      <c r="H43" s="22">
        <v>8.3622685185185189E-2</v>
      </c>
      <c r="I43" s="2">
        <f t="shared" si="19"/>
        <v>120.41666666666667</v>
      </c>
      <c r="J43" s="3">
        <f t="shared" si="21"/>
        <v>0.78950292505960251</v>
      </c>
      <c r="K43" s="6"/>
      <c r="L43" s="6"/>
    </row>
    <row r="44" spans="1:12" x14ac:dyDescent="0.35">
      <c r="A44" s="4">
        <v>43</v>
      </c>
      <c r="B44" s="20" t="s">
        <v>55</v>
      </c>
      <c r="C44" s="5">
        <v>2.3E-2</v>
      </c>
      <c r="D44" s="5">
        <v>5.0000000000000001E-3</v>
      </c>
      <c r="E44" s="5">
        <v>0.33900000000000002</v>
      </c>
      <c r="F44" s="4">
        <v>125</v>
      </c>
      <c r="G44" s="5">
        <f t="shared" si="20"/>
        <v>2.0833333333333335</v>
      </c>
      <c r="H44" s="22">
        <v>8.368055555555555E-2</v>
      </c>
      <c r="I44" s="2">
        <f t="shared" si="19"/>
        <v>120.5</v>
      </c>
      <c r="J44" s="3">
        <f t="shared" si="21"/>
        <v>1.7748936620727014</v>
      </c>
      <c r="K44" s="6">
        <f>AVERAGE(J44:J45)</f>
        <v>1.7593244194229412</v>
      </c>
      <c r="L44" s="6">
        <f>STDEV(J44:J45)</f>
        <v>2.2018234111168697E-2</v>
      </c>
    </row>
    <row r="45" spans="1:12" x14ac:dyDescent="0.35">
      <c r="A45" s="4">
        <v>44</v>
      </c>
      <c r="B45" s="20" t="s">
        <v>56</v>
      </c>
      <c r="C45" s="5">
        <v>2.1000000000000001E-2</v>
      </c>
      <c r="D45" s="5">
        <v>4.0000000000000001E-3</v>
      </c>
      <c r="E45" s="5">
        <v>0.33900000000000002</v>
      </c>
      <c r="F45" s="4">
        <v>125</v>
      </c>
      <c r="G45" s="5">
        <f t="shared" si="20"/>
        <v>2.0833333333333335</v>
      </c>
      <c r="H45" s="22">
        <v>8.368055555555555E-2</v>
      </c>
      <c r="I45" s="2">
        <f t="shared" si="19"/>
        <v>120.5</v>
      </c>
      <c r="J45" s="3">
        <f t="shared" si="21"/>
        <v>1.7437551767731807</v>
      </c>
      <c r="K45" s="6"/>
      <c r="L45" s="6"/>
    </row>
    <row r="46" spans="1:12" x14ac:dyDescent="0.35">
      <c r="A46" s="4">
        <v>45</v>
      </c>
      <c r="B46" s="20" t="s">
        <v>57</v>
      </c>
      <c r="C46" s="5">
        <v>3.3000000000000002E-2</v>
      </c>
      <c r="D46" s="5">
        <v>8.9999999999999993E-3</v>
      </c>
      <c r="E46" s="5">
        <v>0.33</v>
      </c>
      <c r="F46" s="4">
        <v>130</v>
      </c>
      <c r="G46" s="5">
        <f t="shared" si="20"/>
        <v>2.1666666666666665</v>
      </c>
      <c r="H46" s="22">
        <v>8.3738425925925938E-2</v>
      </c>
      <c r="I46" s="2">
        <f t="shared" si="19"/>
        <v>120.58333333333333</v>
      </c>
      <c r="J46" s="3">
        <f t="shared" si="21"/>
        <v>2.2071524534578724</v>
      </c>
      <c r="K46" s="6">
        <f>AVERAGE(J46:J47)</f>
        <v>2.0792015865907492</v>
      </c>
      <c r="L46" s="6">
        <f>STDEV(J46:J47)</f>
        <v>0.18094985124087978</v>
      </c>
    </row>
    <row r="47" spans="1:12" x14ac:dyDescent="0.35">
      <c r="A47" s="4">
        <v>46</v>
      </c>
      <c r="B47" s="20" t="s">
        <v>58</v>
      </c>
      <c r="C47" s="5">
        <v>2.4E-2</v>
      </c>
      <c r="D47" s="5">
        <v>5.0000000000000001E-3</v>
      </c>
      <c r="E47" s="5">
        <v>0.33</v>
      </c>
      <c r="F47" s="4">
        <v>130</v>
      </c>
      <c r="G47" s="5">
        <f t="shared" si="20"/>
        <v>2.1666666666666665</v>
      </c>
      <c r="H47" s="22">
        <v>8.3738425925925938E-2</v>
      </c>
      <c r="I47" s="2">
        <f t="shared" si="19"/>
        <v>120.58333333333333</v>
      </c>
      <c r="J47" s="3">
        <f t="shared" si="21"/>
        <v>1.9512507197236262</v>
      </c>
      <c r="K47" s="6"/>
      <c r="L47" s="6"/>
    </row>
    <row r="48" spans="1:12" x14ac:dyDescent="0.35">
      <c r="A48" s="4">
        <v>47</v>
      </c>
      <c r="B48" s="20" t="s">
        <v>59</v>
      </c>
      <c r="C48" s="5">
        <v>0.01</v>
      </c>
      <c r="D48" s="5">
        <v>2E-3</v>
      </c>
      <c r="E48" s="5">
        <v>0.32400000000000001</v>
      </c>
      <c r="F48" s="4">
        <v>135</v>
      </c>
      <c r="G48" s="5">
        <f t="shared" si="20"/>
        <v>2.25</v>
      </c>
      <c r="H48" s="22">
        <v>8.3796296296296299E-2</v>
      </c>
      <c r="I48" s="2">
        <f t="shared" si="19"/>
        <v>120.66666666666667</v>
      </c>
      <c r="J48" s="3">
        <f t="shared" si="21"/>
        <v>0.84708212787030512</v>
      </c>
      <c r="K48" s="6">
        <f>AVERAGE(J48:J49)</f>
        <v>1.4335236010112853</v>
      </c>
      <c r="L48" s="6">
        <f>STDEV(J48:J49)</f>
        <v>0.82935348485403193</v>
      </c>
    </row>
    <row r="49" spans="1:12" x14ac:dyDescent="0.35">
      <c r="A49" s="4">
        <v>48</v>
      </c>
      <c r="B49" s="20" t="s">
        <v>60</v>
      </c>
      <c r="C49" s="5">
        <v>1.9E-2</v>
      </c>
      <c r="D49" s="5">
        <v>2E-3</v>
      </c>
      <c r="E49" s="5">
        <v>0.32400000000000001</v>
      </c>
      <c r="F49" s="4">
        <v>135</v>
      </c>
      <c r="G49" s="5">
        <f t="shared" si="20"/>
        <v>2.25</v>
      </c>
      <c r="H49" s="22">
        <v>8.3796296296296299E-2</v>
      </c>
      <c r="I49" s="2">
        <f t="shared" si="19"/>
        <v>120.66666666666667</v>
      </c>
      <c r="J49" s="3">
        <f t="shared" si="21"/>
        <v>2.0199650741522657</v>
      </c>
      <c r="K49" s="6"/>
      <c r="L49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O13"/>
  <sheetViews>
    <sheetView tabSelected="1" topLeftCell="E1" workbookViewId="0">
      <selection activeCell="N15" sqref="N15"/>
    </sheetView>
  </sheetViews>
  <sheetFormatPr defaultColWidth="10.6640625" defaultRowHeight="15.5" x14ac:dyDescent="0.35"/>
  <cols>
    <col min="1" max="1" width="13.6640625" customWidth="1"/>
    <col min="2" max="2" width="56.33203125" customWidth="1"/>
    <col min="6" max="6" width="18.5" customWidth="1"/>
  </cols>
  <sheetData>
    <row r="2" spans="1:15" x14ac:dyDescent="0.35">
      <c r="A2" s="18" t="s">
        <v>52</v>
      </c>
      <c r="B2" s="11" t="s">
        <v>0</v>
      </c>
      <c r="C2" s="11" t="s">
        <v>9</v>
      </c>
      <c r="D2" s="11" t="s">
        <v>11</v>
      </c>
      <c r="F2" s="13"/>
      <c r="G2" s="21" t="s">
        <v>78</v>
      </c>
      <c r="H2" s="21" t="s">
        <v>71</v>
      </c>
      <c r="J2" t="s">
        <v>79</v>
      </c>
      <c r="N2" s="24" t="s">
        <v>86</v>
      </c>
    </row>
    <row r="3" spans="1:15" x14ac:dyDescent="0.35">
      <c r="A3" s="17" t="s">
        <v>61</v>
      </c>
      <c r="B3" s="15" t="s">
        <v>69</v>
      </c>
      <c r="C3" s="9">
        <f>AVERAGE(Raw_Data!J2:J7)</f>
        <v>3339.104695917666</v>
      </c>
      <c r="D3" s="9">
        <f>STDEV(Raw_Data!J2:J7)</f>
        <v>59.324674102428013</v>
      </c>
      <c r="F3" s="16" t="s">
        <v>72</v>
      </c>
      <c r="G3" s="13">
        <f>C5/$C$3</f>
        <v>3.6048498135485239E-2</v>
      </c>
      <c r="H3" s="13">
        <f>G3*SQRT(($D$3/$C$3)^2+(D5/C5)^2)</f>
        <v>8.2934858027830765E-4</v>
      </c>
      <c r="I3" t="s">
        <v>80</v>
      </c>
      <c r="J3">
        <f>G3/G4</f>
        <v>2.1518958782883151</v>
      </c>
      <c r="M3" t="s">
        <v>84</v>
      </c>
      <c r="N3" s="13">
        <v>8.6083689444615197E-2</v>
      </c>
      <c r="O3">
        <v>2.0791039327344931E-3</v>
      </c>
    </row>
    <row r="4" spans="1:15" x14ac:dyDescent="0.35">
      <c r="A4" t="s">
        <v>62</v>
      </c>
      <c r="B4" s="16" t="s">
        <v>70</v>
      </c>
      <c r="C4" s="9">
        <f>AVERAGE(Raw_Data!J8:J13)</f>
        <v>3503.3657727172272</v>
      </c>
      <c r="D4" s="9">
        <f>STDEV(Raw_Data!J8:J13)</f>
        <v>38.89977156090864</v>
      </c>
      <c r="F4" s="16" t="s">
        <v>73</v>
      </c>
      <c r="G4" s="13">
        <f>C6/$C$4</f>
        <v>1.6751971365900536E-2</v>
      </c>
      <c r="H4" s="13">
        <f>G4*SQRT(($D$4/$C$4)^2+(D6/C6)^2)</f>
        <v>1.3958346040599085E-3</v>
      </c>
      <c r="I4" t="s">
        <v>81</v>
      </c>
      <c r="J4">
        <f>G5/G6</f>
        <v>1.8813023040371621</v>
      </c>
      <c r="M4" t="s">
        <v>85</v>
      </c>
      <c r="N4" s="13">
        <v>4.5757499610713681E-2</v>
      </c>
      <c r="O4">
        <v>1.0262217648348848E-3</v>
      </c>
    </row>
    <row r="5" spans="1:15" x14ac:dyDescent="0.35">
      <c r="A5" t="s">
        <v>63</v>
      </c>
      <c r="B5" s="16" t="s">
        <v>72</v>
      </c>
      <c r="C5" s="9">
        <f>AVERAGE(Raw_Data!J14:J19)</f>
        <v>120.369709404978</v>
      </c>
      <c r="D5" s="9">
        <f>STDEV(Raw_Data!J14:J19)</f>
        <v>1.7593917595398127</v>
      </c>
      <c r="F5" s="16" t="s">
        <v>74</v>
      </c>
      <c r="G5" s="13">
        <f>C7/$C$3</f>
        <v>8.6083689444615197E-2</v>
      </c>
      <c r="H5" s="13">
        <f>G5*SQRT(($D$3/$C$3)^2+(D7/C7)^2)</f>
        <v>2.0791039327344931E-3</v>
      </c>
      <c r="I5" s="23" t="s">
        <v>82</v>
      </c>
      <c r="J5">
        <f>G7/G8</f>
        <v>0.72266496146303227</v>
      </c>
    </row>
    <row r="6" spans="1:15" x14ac:dyDescent="0.35">
      <c r="A6" t="s">
        <v>64</v>
      </c>
      <c r="B6" s="16" t="s">
        <v>73</v>
      </c>
      <c r="C6" s="9">
        <f>AVERAGE(Raw_Data!J20:J25)</f>
        <v>58.688283108835002</v>
      </c>
      <c r="D6" s="9">
        <f>STDEV(Raw_Data!J20:J25)</f>
        <v>4.846506022408434</v>
      </c>
      <c r="F6" s="16" t="s">
        <v>75</v>
      </c>
      <c r="G6" s="13">
        <f>C8/$C$4</f>
        <v>4.5757499610713681E-2</v>
      </c>
      <c r="H6" s="13">
        <f>G6*SQRT(($D$4/$C$4)^2+(D8/C8)^2)</f>
        <v>1.0262217648348848E-3</v>
      </c>
    </row>
    <row r="7" spans="1:15" x14ac:dyDescent="0.35">
      <c r="A7" t="s">
        <v>65</v>
      </c>
      <c r="B7" s="16" t="s">
        <v>74</v>
      </c>
      <c r="C7" s="9">
        <f>AVERAGE(Raw_Data!J26:J31)</f>
        <v>287.44245166643265</v>
      </c>
      <c r="D7" s="9">
        <f>STDEV(Raw_Data!J26:J31)</f>
        <v>4.7027514157139354</v>
      </c>
      <c r="F7" s="16" t="s">
        <v>76</v>
      </c>
      <c r="G7" s="13">
        <f>C9/$C$3</f>
        <v>3.6250145082024007E-4</v>
      </c>
      <c r="H7" s="13">
        <f>G7*SQRT(($D$3/$C$3)^2+(D9/C9)^2)</f>
        <v>7.8149504130843285E-5</v>
      </c>
    </row>
    <row r="8" spans="1:15" x14ac:dyDescent="0.35">
      <c r="A8" t="s">
        <v>66</v>
      </c>
      <c r="B8" s="16" t="s">
        <v>75</v>
      </c>
      <c r="C8" s="9">
        <f>AVERAGE(Raw_Data!J32:J37)</f>
        <v>160.30525798129617</v>
      </c>
      <c r="D8" s="19">
        <f>STDEV(Raw_Data!J32:J37)</f>
        <v>3.1236894642576067</v>
      </c>
      <c r="F8" s="16" t="s">
        <v>77</v>
      </c>
      <c r="G8" s="13">
        <f>C10/$C$4</f>
        <v>5.0161758235290298E-4</v>
      </c>
      <c r="H8" s="13">
        <f>G8*SQRT(($D$4/$C$4)^2+(D10/C10)^2)</f>
        <v>1.3628788303265217E-4</v>
      </c>
    </row>
    <row r="9" spans="1:15" x14ac:dyDescent="0.35">
      <c r="A9" t="s">
        <v>67</v>
      </c>
      <c r="B9" s="16" t="s">
        <v>76</v>
      </c>
      <c r="C9" s="9">
        <f>AVERAGE(Raw_Data!J38:J43)</f>
        <v>1.2104302967108305</v>
      </c>
      <c r="D9" s="19">
        <f>STDEV(Raw_Data!J38:J43)</f>
        <v>0.26006172318660531</v>
      </c>
      <c r="G9" s="13"/>
    </row>
    <row r="10" spans="1:15" x14ac:dyDescent="0.35">
      <c r="A10" t="s">
        <v>68</v>
      </c>
      <c r="B10" s="16" t="s">
        <v>77</v>
      </c>
      <c r="C10" s="9">
        <f>AVERAGE(Raw_Data!J44:J49)</f>
        <v>1.7573498690083253</v>
      </c>
      <c r="D10" s="19">
        <f>STDEV(Raw_Data!J44:J49)</f>
        <v>0.47706741908182576</v>
      </c>
      <c r="G10" s="13"/>
    </row>
    <row r="11" spans="1:15" x14ac:dyDescent="0.35">
      <c r="B11" s="16"/>
      <c r="C11" s="9"/>
      <c r="D11" s="19"/>
      <c r="G11" s="13"/>
    </row>
    <row r="12" spans="1:15" x14ac:dyDescent="0.35">
      <c r="B12" s="16"/>
      <c r="C12" s="9"/>
      <c r="D12" s="19"/>
      <c r="G12" s="13"/>
    </row>
    <row r="13" spans="1:15" x14ac:dyDescent="0.35">
      <c r="B13" s="16" t="s">
        <v>83</v>
      </c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2020-07-06T14:07:00Z</cp:lastPrinted>
  <dcterms:created xsi:type="dcterms:W3CDTF">2019-07-02T00:41:37Z</dcterms:created>
  <dcterms:modified xsi:type="dcterms:W3CDTF">2021-03-26T20:57:29Z</dcterms:modified>
</cp:coreProperties>
</file>